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金德铅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<sst xmlns="http://schemas.openxmlformats.org/spreadsheetml/2006/main" count="172" uniqueCount="87">
  <si>
    <t>江西金德铅业股份有限公司2026年度校园岗位明细表</t>
  </si>
  <si>
    <t>序号</t>
  </si>
  <si>
    <t>招聘单位</t>
  </si>
  <si>
    <t>招聘岗位</t>
  </si>
  <si>
    <t>岗位类别</t>
  </si>
  <si>
    <t>招聘人数</t>
  </si>
  <si>
    <t>资格条件</t>
  </si>
  <si>
    <t>岗位描述</t>
  </si>
  <si>
    <t>咨询电话</t>
  </si>
  <si>
    <t>工作地点</t>
  </si>
  <si>
    <t>备注</t>
  </si>
  <si>
    <t>学历</t>
  </si>
  <si>
    <t>招聘专业</t>
  </si>
  <si>
    <t>任职要求</t>
  </si>
  <si>
    <t>金德铅业</t>
  </si>
  <si>
    <t>审计管理</t>
  </si>
  <si>
    <t>一般管理</t>
  </si>
  <si>
    <t>大学本科及以上</t>
  </si>
  <si>
    <t>研究生：会计学、财务管理、审计、会计、工程管理、税务、应用经济学、应用统计
本科生：会计学、财务管理、审计学、内部审计、财政学类、工程管理、工程造价、工程审计、金融学类、统计学类、经济学类</t>
  </si>
  <si>
    <t>1.符合江铜集团优秀生条件和招聘公告基本应聘条件。
2.具有正常履职的身体条件，身心健康，有较强心理素质。
3.责任心、事业心强、无不良征信记录、违纪违法记录。
4.具有团队协作能力，和较好的专业素养。
5.能接受短时间的倒班作业。</t>
  </si>
  <si>
    <t>1.负责修订公司审计、合规管理相关制度和流程。                                   2.负责外部审计及内部审计相关工作的沟通、协调。
3.负责财务收支、固定资产投资、采购及销售、工程项目、维修项目、内部控制及风险管理等项目的审计工作，以及公司限上项目的送审工作。                                                       4.负责公司重大工程项目、大额物资采购、产品销售的招标比价过程的合规性进行监督和检查。</t>
  </si>
  <si>
    <t>笪先生
0793-7818767</t>
  </si>
  <si>
    <t>江西省德兴市</t>
  </si>
  <si>
    <t>内控管理</t>
  </si>
  <si>
    <t>1.负责公司内部风险控制管理制度和流程的修订。                                   2.负责大风控体系运行的监督、检查、评价。                                    3.负责内部控制手册的编制、修订。
4.协助各单位部门完成各类业务风险的识别和评估，提供相应的规避和控制建议。
5.负责公司关键风险指标的设计、运行、监控与考核。</t>
  </si>
  <si>
    <t>技术员（冶炼）</t>
  </si>
  <si>
    <t>专业技术</t>
  </si>
  <si>
    <t>研究生：冶金工程、材料科学与工程
本科：材料科学与工程、冶金工程、金属材料工程、无机非金属材料工程</t>
  </si>
  <si>
    <t>1.本科及以上学历；
2.遵纪守法，诚实守信，作风正派，无不良嗜好，无不良记录；
3.具备优秀的学习能力、逻辑思维能力、数据分析能力、调研能力；
4.身体和心理健康，具有正常履职的身体条件;综合素质良好，吃苦耐劳，有责任心，具备良好的沟通协作能力。</t>
  </si>
  <si>
    <t>1.负责生产单位生产技术条件的控制。                               2.负责处理生产单位生产中出现的技术和质量技术难题。                                      3.负责参与生产单位科技项目的组织，实施和落实及分析总结，并积极深入现场技术指导服务。</t>
  </si>
  <si>
    <t>技术员（化工）</t>
  </si>
  <si>
    <t>研究生：化学、化学工程与技术、材料与化工
本科：化学、应用化学、化学工程与工艺</t>
  </si>
  <si>
    <t>1.符合招聘公告基本应聘条件。
2.具有正常履职的身体条件，身心健康，有较强心理素质。
3.性格踏实稳重，具有吃苦耐劳的品质，能适应倒班工作制和生产现场的环境。
4.具有良好的沟通能力和团队协作能力，能够与操作岗、技术岗、管理岗人员有效协作。
5.责任心强，工作严谨细致，具有较强的动手能力和执行力，注重质量和安全。
6.能接受倒班作业。</t>
  </si>
  <si>
    <t>1.负责生产单位生产技术条件的控制。                              2.负责处理生产单位生产中出现的技术和质量技术难题。                                      3.负责参与生产单位科技项目的组织，实施和落实及分析总结，并积极深入现场技术指导服务。</t>
  </si>
  <si>
    <t>技术员（机械）</t>
  </si>
  <si>
    <t>研究生：机械工程、机械
本科：机械工程、机械设计制造及其自动化、机械电子工程、过程装备与控制工程、机械工艺技术、智能制造工程、交叉工程</t>
  </si>
  <si>
    <t>1.负责机械设备检修的管理工作，负责监督生产单位各项设备管理制度的执行情况。                                                 2.负责生产单位的检修材料计划及技术革新改造项目设计。                                  3.负责参与设备的点检与维修。</t>
  </si>
  <si>
    <t>技术员（电气）</t>
  </si>
  <si>
    <t>研究生：电气工程、控制科学与工程、电子信息
本科：电气工程及其自动化、电气工程与智能控制、自动化、测控技术与仪器、交叉工程</t>
  </si>
  <si>
    <t>1.负责电气设备检修的管理工作，负责监督生产单位各项设备管理制度的执行情况。                                                 2.负责生产单位的检修材料计划及技术革新改造项目设计。                                   3.负责参与设备的点检与维修。</t>
  </si>
  <si>
    <t>操作维修工</t>
  </si>
  <si>
    <t>生产服务一线</t>
  </si>
  <si>
    <t>1.符合招聘公告基本应聘条件。
2.具有正常履职的身体条件，身心健康，有较强心理素质。
3.性格踏实稳重，具有吃苦耐劳的品质，能适应倒班工作制和生产现场的环境。
4.具有良好的沟通能力和团队协作能力，能够与操作岗、技术岗、管理岗人员有效协作。
6.责任心强，工作严谨细致，具有较强的动手能力和执行力，注重质量和安全。
7.能接受倒班作业。</t>
  </si>
  <si>
    <t>1、掌握岗位所属工艺，按要求完成金属冶炼过程中相关操作。                             
2、负责金属冶炼过程中异常情况的处置。                              3、负责工序内设备的巡检保养等工作。
4.了解常用设备的结构，性能，精度，熟练掌握设备操作，维修，检修规程。</t>
  </si>
  <si>
    <t>金德铅业
七宝山矿业</t>
  </si>
  <si>
    <t>会计</t>
  </si>
  <si>
    <t>研究生：会计学、财务管理
本科生：会计学、财务管理</t>
  </si>
  <si>
    <t>1.负责公司资金管理、业务的日常会计核算、报表编制工作。
2.负责公司财务管理相关工作，定期开展财务分析。
3.负责公司全面预算管理工作。
4.负责公司税务管理工作。</t>
  </si>
  <si>
    <t>李先生
0795-2499020</t>
  </si>
  <si>
    <t>江西省宜春市上高县</t>
  </si>
  <si>
    <t>爆破技术</t>
  </si>
  <si>
    <t>研究生：采矿工程
本科生：采矿工程</t>
  </si>
  <si>
    <t>1.熟悉矿山开采、爆破工程的相关法律法规和管理规定。
2.熟悉矿山开采、爆破器材等爆破工程所需的专业知识，并具备现场管理能力。
3.能够进行露天爆破技术工作，能够进行现场指导和安全管理。
4.适合野外工作环境。</t>
  </si>
  <si>
    <t>1.负责采场的爆破设计。
2.制定并实施爆破安全技术措施。
3.加强班组的设备、人员管理，确保生产顺利进行。</t>
  </si>
  <si>
    <t>采矿技术</t>
  </si>
  <si>
    <t>研究生：采矿工程
本科生：采矿工程、智能采矿工程</t>
  </si>
  <si>
    <t>1.熟悉矿山开采的相关法律法规和管理规定。
2.熟悉矿山开采所需的专业知识，会使用CAD等软件和数据处理工具。
3.具备良好的团队合作和沟通能力，组织协调能力，能够与多部门人员沟通协调工作。
4.适合野外工作环境。</t>
  </si>
  <si>
    <t>1.做好采场作业的损失贫化管理工作。
2.参与公司年度生产经营计划、年度采剥计划的编制工作。
3.根据月度计划要求，在年度采剥计划的范围内，做好月度计划编制工作；
4.督促采场按计划要求组织生产。
5.负责绿色矿山管理工作，做好运行资料的收集和日常台账管理工作。
6.负责公司的现场管理标准化日常管理工作。</t>
  </si>
  <si>
    <t>选矿技术</t>
  </si>
  <si>
    <t>研究生：矿物加工工程
本科：矿物加工工程</t>
  </si>
  <si>
    <t>1.具备选矿专业知识，具有现场操作技术和试验能力。                
2.具备一定的判断力，组织协调力。                               3.具有原则性、灵活性、严谨、细致、保密意识。
4.适合三班倒工作制。</t>
  </si>
  <si>
    <t>1.负责生产单位试验研究工作、抓好工艺参数、制定相应工艺措施、对生产指标进行分析和总结，督促和落实好工艺纪律等。                    2.负责现场取样、磨矿细度检测等工作。          3.负责加强对试验设备及仪器、仪表的保管和爱护，会正确使用和维护，以及领导交办的其他工作。
4.需根据工作安排兼岗浮选操作作业。</t>
  </si>
  <si>
    <t>安全环保技术</t>
  </si>
  <si>
    <t>研究生：安全科学与系统工程、安全工程
本科：安全工程</t>
  </si>
  <si>
    <t>1.具备本专业行业法律法规和技术规范知识。                                           2.具备一定的判断力，组织协调力。                                3.具有原则性、灵活性、严谨、细致、保密意识。
4.适合露天矿山工作环境。</t>
  </si>
  <si>
    <t>1.负责落实矿山安全环保管理制度与操作规程。
2.负责日常安全检查、隐患排查及记录。
3.协助组织安全培训、应急演练。
4.学习风险辨识与评估方法；配合事故调查。
5.推进安全标准化基础工作。</t>
  </si>
  <si>
    <t>地质技术</t>
  </si>
  <si>
    <t>研究生：矿产普查与勘探
本科：勘查技术与工程、资源勘查工程</t>
  </si>
  <si>
    <t>1.了解国家的矿山自然资源法律法规。                             2.具备地质等相关专业知识，具有矿山相关软件的操作能力。          
3.较强的执行力、沟通协调能力。 
4.适合矿山露天工作环境。</t>
  </si>
  <si>
    <t>1.负责做好矿权管理工作，具体包括地质储量年报、采矿权证年检、相关地质资料更新和归档。                                         2.负责找矿探矿相关研究及项目的申报、管理和实施工作。                                      3.负责地质三维模型的更新，钻孔数据库的维护等工作。</t>
  </si>
  <si>
    <t>安全技术</t>
  </si>
  <si>
    <t>研究生：水利工程
本科：水利水电工程、水利科学与工程</t>
  </si>
  <si>
    <t>1.具备本专业行业法律法规和技术规范知识。                       2.具备电气设备故障判断、维修技能。                             3.具备一定的判断力，组织协调力。                                4.具有原则性、灵活性、严谨、细致、保密意识。</t>
  </si>
  <si>
    <t>1.负责尾矿库技术管理工作、编制尾矿库安全技术操作规程。                                 2.负责尾矿库日常管理。                           3.负责其他相关安全技术管理工作。</t>
  </si>
  <si>
    <t>磨矿工</t>
  </si>
  <si>
    <t>1.具备选矿专业知识，具有现场操作选矿相关设备能力。                                  
2.具备较强的操作能力和判断能力。                               3.细心、机敏、稳重。
4.适合三班倒工作。</t>
  </si>
  <si>
    <t>1.按工艺纪律和操作规程进行磨矿操作，按工艺要求调节磨矿参数。
2.负责球磨机和分级机的日常维护、保养工作。
3.了解和熟悉设备结构原理、主要部件名称、规格和用途。
4.根据工作需要兼岗浮选操作作业。</t>
  </si>
  <si>
    <t>设备维修工</t>
  </si>
  <si>
    <t>研究生：机械工程、机械制造及其自动化
本科：机械工程、机械设计制造及其自动化</t>
  </si>
  <si>
    <t>1.具备设备性能和构造、行业法律法规和技术规范知识。                
2.具备设备故障判断、维修技能。
3.具备一定的判断力，组织协调力。
4.具有原则性、灵活性、严谨、细致、保密意识。</t>
  </si>
  <si>
    <t>1.负责露天采矿工程机械设备点检、保养和维修。
2.负责工程机械设备管理。
3.参与设备更新、改造、改型工作，以及领导交办的其他工作。</t>
  </si>
  <si>
    <t>化学检验员</t>
  </si>
  <si>
    <t>研究生：分析化学
本科：化学、应用化学</t>
  </si>
  <si>
    <t>1.具备化学相关专业知识，具有化验基本操作技能。                   
2.具备较强的独立判断能力。         
3.具有主动性、纪律性、诚实、责任感、严谨、细致、服务意识、保密意识。</t>
  </si>
  <si>
    <t>1.负责按照作业指导书做好化验工作，化验结果出现异常数据当班应分析查找原因并复查。                                  2.负责完成仪器、设备、工作任务完成情况及存在问题和注意事项的交接，并保持记录清晰可辨。
3.遵守公司的保密制度，对掌握的实验数据不能外泄。</t>
  </si>
  <si>
    <t>合计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</si>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</sst>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name val="宋体"/>
      <charset val="134"/>
      <scheme val="minor"/>
    </font>
    <font>
      <b/>
      <sz val="16"/>
      <color theme="1"/>
      <name val="仿宋"/>
      <charset val="134"/>
    </font>
    <font>
      <b/>
      <sz val="15"/>
      <color theme="1"/>
      <name val="仿宋"/>
      <charset val="134"/>
    </font>
    <font>
      <b/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I5" sqref="I5"/>
    </sheetView>
  </sheetViews>
  <sheetFormatPr defaultColWidth="8.71666666666667" defaultRowHeight="13.5"/>
  <cols>
    <col min="1" max="1" width="7.25" customWidth="1"/>
    <col min="2" max="2" width="14.25" customWidth="1"/>
    <col min="3" max="3" width="13.375" customWidth="1"/>
    <col min="4" max="4" width="12.375" style="3" customWidth="1"/>
    <col min="5" max="5" width="10.375" customWidth="1"/>
    <col min="6" max="6" width="12.3916666666667" customWidth="1"/>
    <col min="7" max="7" width="30.875" style="4" customWidth="1"/>
    <col min="8" max="8" width="38.375" style="4" customWidth="1"/>
    <col min="9" max="9" width="62.25" style="4" customWidth="1"/>
    <col min="10" max="10" width="10.8333333333333" customWidth="1"/>
    <col min="11" max="11" width="10.5166666666667" customWidth="1"/>
    <col min="12" max="12" width="5.30833333333333" customWidth="1"/>
  </cols>
  <sheetData>
    <row r="1" customFormat="1" ht="24" customHeight="1" spans="1:12">
      <c r="A1" s="5" t="s">
        <v>0</v>
      </c>
      <c r="B1" s="5"/>
      <c r="C1" s="5"/>
      <c r="D1" s="5"/>
      <c r="E1" s="5"/>
      <c r="F1" s="5"/>
      <c r="G1" s="6"/>
      <c r="H1" s="6"/>
      <c r="I1" s="6"/>
      <c r="J1" s="5"/>
      <c r="K1" s="5"/>
      <c r="L1" s="5"/>
    </row>
    <row r="2" s="1" customFormat="1" ht="24" customHeight="1" spans="1:12">
      <c r="A2" s="7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7" t="s">
        <v>6</v>
      </c>
      <c r="G2" s="7"/>
      <c r="H2" s="7"/>
      <c r="I2" s="17" t="s">
        <v>7</v>
      </c>
      <c r="J2" s="7" t="s">
        <v>8</v>
      </c>
      <c r="K2" s="17" t="s">
        <v>9</v>
      </c>
      <c r="L2" s="7" t="s">
        <v>10</v>
      </c>
    </row>
    <row r="3" s="1" customFormat="1" ht="24" customHeight="1" spans="1:12">
      <c r="A3" s="7"/>
      <c r="B3" s="7"/>
      <c r="C3" s="8"/>
      <c r="D3" s="7"/>
      <c r="E3" s="7"/>
      <c r="F3" s="7" t="s">
        <v>11</v>
      </c>
      <c r="G3" s="7" t="s">
        <v>12</v>
      </c>
      <c r="H3" s="7" t="s">
        <v>13</v>
      </c>
      <c r="I3" s="18"/>
      <c r="J3" s="7"/>
      <c r="K3" s="18"/>
      <c r="L3" s="7"/>
    </row>
    <row r="4" s="2" customFormat="1" ht="128.25" spans="1:12">
      <c r="A4" s="9">
        <v>1</v>
      </c>
      <c r="B4" s="10" t="s">
        <v>14</v>
      </c>
      <c r="C4" s="11" t="s">
        <v>15</v>
      </c>
      <c r="D4" s="9" t="s">
        <v>16</v>
      </c>
      <c r="E4" s="9">
        <v>1</v>
      </c>
      <c r="F4" s="9" t="s">
        <v>17</v>
      </c>
      <c r="G4" s="12" t="s">
        <v>18</v>
      </c>
      <c r="H4" s="12" t="s">
        <v>19</v>
      </c>
      <c r="I4" s="12" t="s">
        <v>20</v>
      </c>
      <c r="J4" s="9" t="s">
        <v>21</v>
      </c>
      <c r="K4" s="9" t="s">
        <v>22</v>
      </c>
      <c r="L4" s="9"/>
    </row>
    <row r="5" s="2" customFormat="1" ht="128.25" spans="1:12">
      <c r="A5" s="9">
        <v>2</v>
      </c>
      <c r="B5" s="10" t="s">
        <v>14</v>
      </c>
      <c r="C5" s="13" t="s">
        <v>23</v>
      </c>
      <c r="D5" s="9" t="s">
        <v>16</v>
      </c>
      <c r="E5" s="13">
        <v>1</v>
      </c>
      <c r="F5" s="9" t="s">
        <v>17</v>
      </c>
      <c r="G5" s="14" t="s">
        <v>18</v>
      </c>
      <c r="H5" s="14" t="s">
        <v>19</v>
      </c>
      <c r="I5" s="14" t="s">
        <v>24</v>
      </c>
      <c r="J5" s="9" t="s">
        <v>21</v>
      </c>
      <c r="K5" s="9" t="s">
        <v>22</v>
      </c>
      <c r="L5" s="19"/>
    </row>
    <row r="6" s="2" customFormat="1" ht="114" spans="1:12">
      <c r="A6" s="9">
        <v>3</v>
      </c>
      <c r="B6" s="10" t="s">
        <v>14</v>
      </c>
      <c r="C6" s="13" t="s">
        <v>25</v>
      </c>
      <c r="D6" s="9" t="s">
        <v>26</v>
      </c>
      <c r="E6" s="13">
        <v>5</v>
      </c>
      <c r="F6" s="9" t="s">
        <v>17</v>
      </c>
      <c r="G6" s="14" t="s">
        <v>27</v>
      </c>
      <c r="H6" s="14" t="s">
        <v>28</v>
      </c>
      <c r="I6" s="14" t="s">
        <v>29</v>
      </c>
      <c r="J6" s="9" t="s">
        <v>21</v>
      </c>
      <c r="K6" s="9" t="s">
        <v>22</v>
      </c>
      <c r="L6" s="19"/>
    </row>
    <row r="7" s="2" customFormat="1" ht="156.75" spans="1:12">
      <c r="A7" s="9">
        <v>4</v>
      </c>
      <c r="B7" s="10" t="s">
        <v>14</v>
      </c>
      <c r="C7" s="10" t="s">
        <v>30</v>
      </c>
      <c r="D7" s="9" t="s">
        <v>26</v>
      </c>
      <c r="E7" s="10">
        <v>1</v>
      </c>
      <c r="F7" s="9" t="s">
        <v>17</v>
      </c>
      <c r="G7" s="15" t="s">
        <v>31</v>
      </c>
      <c r="H7" s="15" t="s">
        <v>32</v>
      </c>
      <c r="I7" s="15" t="s">
        <v>33</v>
      </c>
      <c r="J7" s="9" t="s">
        <v>21</v>
      </c>
      <c r="K7" s="9" t="s">
        <v>22</v>
      </c>
      <c r="L7" s="20"/>
    </row>
    <row r="8" s="2" customFormat="1" ht="156.75" spans="1:12">
      <c r="A8" s="9">
        <v>5</v>
      </c>
      <c r="B8" s="10" t="s">
        <v>14</v>
      </c>
      <c r="C8" s="13" t="s">
        <v>34</v>
      </c>
      <c r="D8" s="9" t="s">
        <v>26</v>
      </c>
      <c r="E8" s="13">
        <v>2</v>
      </c>
      <c r="F8" s="9" t="s">
        <v>17</v>
      </c>
      <c r="G8" s="14" t="s">
        <v>35</v>
      </c>
      <c r="H8" s="14" t="s">
        <v>32</v>
      </c>
      <c r="I8" s="14" t="s">
        <v>36</v>
      </c>
      <c r="J8" s="9" t="s">
        <v>21</v>
      </c>
      <c r="K8" s="9" t="s">
        <v>22</v>
      </c>
      <c r="L8" s="19"/>
    </row>
    <row r="9" s="2" customFormat="1" ht="156.75" spans="1:12">
      <c r="A9" s="9">
        <v>6</v>
      </c>
      <c r="B9" s="10" t="s">
        <v>14</v>
      </c>
      <c r="C9" s="13" t="s">
        <v>37</v>
      </c>
      <c r="D9" s="9" t="s">
        <v>26</v>
      </c>
      <c r="E9" s="13">
        <v>2</v>
      </c>
      <c r="F9" s="9" t="s">
        <v>17</v>
      </c>
      <c r="G9" s="14" t="s">
        <v>38</v>
      </c>
      <c r="H9" s="14" t="s">
        <v>32</v>
      </c>
      <c r="I9" s="14" t="s">
        <v>39</v>
      </c>
      <c r="J9" s="9" t="s">
        <v>21</v>
      </c>
      <c r="K9" s="9" t="s">
        <v>22</v>
      </c>
      <c r="L9" s="19"/>
    </row>
    <row r="10" s="2" customFormat="1" ht="156.75" spans="1:12">
      <c r="A10" s="9">
        <v>7</v>
      </c>
      <c r="B10" s="10" t="s">
        <v>14</v>
      </c>
      <c r="C10" s="13" t="s">
        <v>40</v>
      </c>
      <c r="D10" s="9" t="s">
        <v>41</v>
      </c>
      <c r="E10" s="13">
        <v>1</v>
      </c>
      <c r="F10" s="9" t="s">
        <v>17</v>
      </c>
      <c r="G10" s="14" t="s">
        <v>38</v>
      </c>
      <c r="H10" s="14" t="s">
        <v>42</v>
      </c>
      <c r="I10" s="14" t="s">
        <v>43</v>
      </c>
      <c r="J10" s="9" t="s">
        <v>21</v>
      </c>
      <c r="K10" s="9" t="s">
        <v>22</v>
      </c>
      <c r="L10" s="19"/>
    </row>
    <row r="11" s="2" customFormat="1" ht="128.25" spans="1:12">
      <c r="A11" s="9">
        <v>8</v>
      </c>
      <c r="B11" s="10" t="s">
        <v>44</v>
      </c>
      <c r="C11" s="11" t="s">
        <v>45</v>
      </c>
      <c r="D11" s="9" t="s">
        <v>16</v>
      </c>
      <c r="E11" s="9">
        <v>2</v>
      </c>
      <c r="F11" s="9" t="s">
        <v>17</v>
      </c>
      <c r="G11" s="12" t="s">
        <v>46</v>
      </c>
      <c r="H11" s="12" t="s">
        <v>19</v>
      </c>
      <c r="I11" s="12" t="s">
        <v>47</v>
      </c>
      <c r="J11" s="9" t="s">
        <v>48</v>
      </c>
      <c r="K11" s="9" t="s">
        <v>49</v>
      </c>
      <c r="L11" s="21"/>
    </row>
    <row r="12" s="2" customFormat="1" ht="99.75" spans="1:12">
      <c r="A12" s="9">
        <v>9</v>
      </c>
      <c r="B12" s="10" t="s">
        <v>44</v>
      </c>
      <c r="C12" s="13" t="s">
        <v>50</v>
      </c>
      <c r="D12" s="9" t="s">
        <v>26</v>
      </c>
      <c r="E12" s="13">
        <v>1</v>
      </c>
      <c r="F12" s="9" t="s">
        <v>17</v>
      </c>
      <c r="G12" s="14" t="s">
        <v>51</v>
      </c>
      <c r="H12" s="14" t="s">
        <v>52</v>
      </c>
      <c r="I12" s="14" t="s">
        <v>53</v>
      </c>
      <c r="J12" s="9" t="s">
        <v>48</v>
      </c>
      <c r="K12" s="9" t="s">
        <v>49</v>
      </c>
      <c r="L12" s="22"/>
    </row>
    <row r="13" s="2" customFormat="1" ht="114" spans="1:12">
      <c r="A13" s="9">
        <v>10</v>
      </c>
      <c r="B13" s="10" t="s">
        <v>44</v>
      </c>
      <c r="C13" s="13" t="s">
        <v>54</v>
      </c>
      <c r="D13" s="9" t="s">
        <v>26</v>
      </c>
      <c r="E13" s="13">
        <v>1</v>
      </c>
      <c r="F13" s="9" t="s">
        <v>17</v>
      </c>
      <c r="G13" s="14" t="s">
        <v>55</v>
      </c>
      <c r="H13" s="14" t="s">
        <v>56</v>
      </c>
      <c r="I13" s="14" t="s">
        <v>57</v>
      </c>
      <c r="J13" s="9" t="s">
        <v>48</v>
      </c>
      <c r="K13" s="9" t="s">
        <v>49</v>
      </c>
      <c r="L13" s="22"/>
    </row>
    <row r="14" s="2" customFormat="1" ht="85.5" spans="1:12">
      <c r="A14" s="9">
        <v>11</v>
      </c>
      <c r="B14" s="10" t="s">
        <v>44</v>
      </c>
      <c r="C14" s="10" t="s">
        <v>58</v>
      </c>
      <c r="D14" s="9" t="s">
        <v>26</v>
      </c>
      <c r="E14" s="10">
        <v>1</v>
      </c>
      <c r="F14" s="9" t="s">
        <v>17</v>
      </c>
      <c r="G14" s="15" t="s">
        <v>59</v>
      </c>
      <c r="H14" s="15" t="s">
        <v>60</v>
      </c>
      <c r="I14" s="15" t="s">
        <v>61</v>
      </c>
      <c r="J14" s="9" t="s">
        <v>48</v>
      </c>
      <c r="K14" s="9" t="s">
        <v>49</v>
      </c>
      <c r="L14" s="21"/>
    </row>
    <row r="15" s="2" customFormat="1" ht="85.5" spans="1:12">
      <c r="A15" s="9">
        <v>12</v>
      </c>
      <c r="B15" s="10" t="s">
        <v>44</v>
      </c>
      <c r="C15" s="10" t="s">
        <v>62</v>
      </c>
      <c r="D15" s="9" t="s">
        <v>26</v>
      </c>
      <c r="E15" s="10">
        <v>1</v>
      </c>
      <c r="F15" s="9" t="s">
        <v>17</v>
      </c>
      <c r="G15" s="15" t="s">
        <v>63</v>
      </c>
      <c r="H15" s="15" t="s">
        <v>64</v>
      </c>
      <c r="I15" s="15" t="s">
        <v>65</v>
      </c>
      <c r="J15" s="9" t="s">
        <v>48</v>
      </c>
      <c r="K15" s="9" t="s">
        <v>49</v>
      </c>
      <c r="L15" s="21"/>
    </row>
    <row r="16" s="2" customFormat="1" ht="71.25" spans="1:12">
      <c r="A16" s="9">
        <v>13</v>
      </c>
      <c r="B16" s="10" t="s">
        <v>44</v>
      </c>
      <c r="C16" s="13" t="s">
        <v>66</v>
      </c>
      <c r="D16" s="9" t="s">
        <v>26</v>
      </c>
      <c r="E16" s="13">
        <v>1</v>
      </c>
      <c r="F16" s="9" t="s">
        <v>17</v>
      </c>
      <c r="G16" s="14" t="s">
        <v>67</v>
      </c>
      <c r="H16" s="14" t="s">
        <v>68</v>
      </c>
      <c r="I16" s="14" t="s">
        <v>69</v>
      </c>
      <c r="J16" s="9" t="s">
        <v>48</v>
      </c>
      <c r="K16" s="9" t="s">
        <v>49</v>
      </c>
      <c r="L16" s="22"/>
    </row>
    <row r="17" s="2" customFormat="1" ht="85.5" spans="1:12">
      <c r="A17" s="9">
        <v>14</v>
      </c>
      <c r="B17" s="10" t="s">
        <v>44</v>
      </c>
      <c r="C17" s="10" t="s">
        <v>70</v>
      </c>
      <c r="D17" s="9" t="s">
        <v>26</v>
      </c>
      <c r="E17" s="10">
        <v>1</v>
      </c>
      <c r="F17" s="9" t="s">
        <v>17</v>
      </c>
      <c r="G17" s="15" t="s">
        <v>71</v>
      </c>
      <c r="H17" s="15" t="s">
        <v>72</v>
      </c>
      <c r="I17" s="15" t="s">
        <v>73</v>
      </c>
      <c r="J17" s="9" t="s">
        <v>48</v>
      </c>
      <c r="K17" s="9" t="s">
        <v>49</v>
      </c>
      <c r="L17" s="21"/>
    </row>
    <row r="18" s="2" customFormat="1" ht="71.25" spans="1:12">
      <c r="A18" s="9">
        <v>15</v>
      </c>
      <c r="B18" s="10" t="s">
        <v>44</v>
      </c>
      <c r="C18" s="10" t="s">
        <v>74</v>
      </c>
      <c r="D18" s="9" t="s">
        <v>41</v>
      </c>
      <c r="E18" s="10">
        <v>1</v>
      </c>
      <c r="F18" s="9" t="s">
        <v>17</v>
      </c>
      <c r="G18" s="15" t="s">
        <v>59</v>
      </c>
      <c r="H18" s="15" t="s">
        <v>75</v>
      </c>
      <c r="I18" s="15" t="s">
        <v>76</v>
      </c>
      <c r="J18" s="9" t="s">
        <v>48</v>
      </c>
      <c r="K18" s="9" t="s">
        <v>49</v>
      </c>
      <c r="L18" s="21"/>
    </row>
    <row r="19" s="2" customFormat="1" ht="85.5" spans="1:12">
      <c r="A19" s="9">
        <v>16</v>
      </c>
      <c r="B19" s="10" t="s">
        <v>44</v>
      </c>
      <c r="C19" s="10" t="s">
        <v>77</v>
      </c>
      <c r="D19" s="9" t="s">
        <v>41</v>
      </c>
      <c r="E19" s="10">
        <v>1</v>
      </c>
      <c r="F19" s="9" t="s">
        <v>17</v>
      </c>
      <c r="G19" s="15" t="s">
        <v>78</v>
      </c>
      <c r="H19" s="15" t="s">
        <v>79</v>
      </c>
      <c r="I19" s="15" t="s">
        <v>80</v>
      </c>
      <c r="J19" s="9" t="s">
        <v>48</v>
      </c>
      <c r="K19" s="9" t="s">
        <v>49</v>
      </c>
      <c r="L19" s="21"/>
    </row>
    <row r="20" s="2" customFormat="1" ht="71.25" spans="1:12">
      <c r="A20" s="9">
        <v>17</v>
      </c>
      <c r="B20" s="10" t="s">
        <v>44</v>
      </c>
      <c r="C20" s="10" t="s">
        <v>81</v>
      </c>
      <c r="D20" s="9" t="s">
        <v>41</v>
      </c>
      <c r="E20" s="10">
        <v>2</v>
      </c>
      <c r="F20" s="9" t="s">
        <v>17</v>
      </c>
      <c r="G20" s="15" t="s">
        <v>82</v>
      </c>
      <c r="H20" s="15" t="s">
        <v>83</v>
      </c>
      <c r="I20" s="15" t="s">
        <v>84</v>
      </c>
      <c r="J20" s="9" t="s">
        <v>48</v>
      </c>
      <c r="K20" s="9" t="s">
        <v>49</v>
      </c>
      <c r="L20" s="21"/>
    </row>
    <row r="21" s="2" customFormat="1" ht="14.25" spans="1:12">
      <c r="A21" s="16" t="s">
        <v>85</v>
      </c>
      <c r="B21" s="16"/>
      <c r="C21" s="16"/>
      <c r="D21" s="16"/>
      <c r="E21" s="10">
        <f>SUM(E4:E20)</f>
        <v>25</v>
      </c>
      <c r="F21" s="10" t="s">
        <v>86</v>
      </c>
      <c r="G21" s="15" t="s">
        <v>86</v>
      </c>
      <c r="H21" s="15" t="s">
        <v>86</v>
      </c>
      <c r="I21" s="15" t="s">
        <v>86</v>
      </c>
      <c r="J21" s="21"/>
      <c r="K21" s="21"/>
      <c r="L21" s="21"/>
    </row>
  </sheetData>
  <mergeCells count="12">
    <mergeCell ref="A1:L1"/>
    <mergeCell ref="F2:H2"/>
    <mergeCell ref="A21:D21"/>
    <mergeCell ref="A2:A3"/>
    <mergeCell ref="B2:B3"/>
    <mergeCell ref="C2:C3"/>
    <mergeCell ref="D2:D3"/>
    <mergeCell ref="E2:E3"/>
    <mergeCell ref="I2:I3"/>
    <mergeCell ref="J2:J3"/>
    <mergeCell ref="K2:K3"/>
    <mergeCell ref="L2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金德铅业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甜</dc:creator>
  <cp:lastModifiedBy>张甜</cp:lastModifiedBy>
  <dcterms:created xsi:type="dcterms:W3CDTF">2025-09-22T01:58:50Z</dcterms:created>
  <dcterms:modified xsi:type="dcterms:W3CDTF">2025-09-22T01:58:50Z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04483A3B957246B890B4F304D5085022_11</vt:lpwstr>
  </property>
  <property fmtid="{D5CDD505-2E9C-101B-9397-08002B2CF9AE}" pid="3" name="KSOProductBuildVer">
    <vt:lpwstr>2052-12.1.0.19770</vt:lpwstr>
  </property>
</Properties>
</file>